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<sst xmlns="http://schemas.openxmlformats.org/spreadsheetml/2006/main" count="47" uniqueCount="47">
  <si>
    <t>2024年乌审旗乡镇一般公共预算收入表</t>
  </si>
  <si>
    <t>单位：万元</t>
  </si>
  <si>
    <t>项　　目</t>
  </si>
  <si>
    <t>预算数</t>
  </si>
  <si>
    <t>调整预算数</t>
  </si>
  <si>
    <t>决算数</t>
  </si>
  <si>
    <t>决算数为预算数的%</t>
  </si>
  <si>
    <t>决算数为调整预算数的%</t>
  </si>
  <si>
    <t>决算数为上年决算数的％</t>
  </si>
  <si>
    <t>上年决算数</t>
  </si>
  <si>
    <t>一、税收收入</t>
  </si>
  <si>
    <t xml:space="preserve">    增值税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</si>
  <si>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</si>
  <si>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</si>
  <si>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</si>
  <si>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</si>
  <si>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</si>
  <si>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</si>
  <si>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</si>
  <si>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</si>
  <si>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</si>
  <si>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</si>
  <si>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</si>
  <si>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</si>
  <si>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</si>
  <si>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</si>
  <si>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</si>
  <si>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</si>
  <si>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</si>
  <si>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</si>
  <si>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</si>
  <si>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</si>
  <si>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国有资源(资产)有偿使用收入</t>
  </si>
  <si>
    <t xml:space="preserve">    其他收入</t>
  </si>
  <si>
    <t>本 年 收 入 合 计</t>
  </si>
  <si>
    <t>上级补助收入</t>
  </si>
  <si>
    <t xml:space="preserve">  返还性收入</t>
  </si>
  <si>
    <t xml:space="preserve">  一般性转移支付收入</t>
  </si>
  <si>
    <t xml:space="preserve">  专项转移支付收入</t>
  </si>
  <si>
    <t>待偿债置换一般债券上年结余</t>
  </si>
  <si>
    <t>上年结余</t>
  </si>
  <si>
    <t>调入资金</t>
  </si>
  <si>
    <t>债务转贷收入</t>
  </si>
  <si>
    <t>国债转贷资金上年结余</t>
  </si>
  <si>
    <t>动用预算稳定调节基金</t>
  </si>
  <si>
    <t>区域间转移性收入</t>
  </si>
  <si>
    <t>收  入  总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</si>
</sst>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5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1"/>
      <color indexed="8"/>
      <name val="等线"/>
      <charset val="134"/>
    </font>
    <font>
      <sz val="11"/>
      <color theme="1"/>
      <name val="等线"/>
      <charset val="134"/>
    </font>
    <font>
      <sz val="11"/>
      <color rgb="FF3F3F76"/>
      <name val="等线"/>
      <charset val="134"/>
    </font>
    <font>
      <sz val="11"/>
      <color rgb="FF9C0006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</font>
    <font>
      <sz val="11"/>
      <color rgb="FFFF0000"/>
      <name val="等线"/>
      <charset val="134"/>
    </font>
    <font>
      <sz val="18"/>
      <color theme="3"/>
      <name val="等线 Light"/>
      <charset val="134"/>
    </font>
    <font>
      <i/>
      <sz val="11"/>
      <color rgb="FF7F7F7F"/>
      <name val="等线"/>
      <charset val="134"/>
    </font>
    <font>
      <b/>
      <sz val="15"/>
      <color theme="3"/>
      <name val="等线"/>
      <charset val="134"/>
    </font>
    <font>
      <b/>
      <sz val="13"/>
      <color theme="3"/>
      <name val="等线"/>
      <charset val="134"/>
    </font>
    <font>
      <b/>
      <sz val="11"/>
      <color rgb="FF3F3F3F"/>
      <name val="等线"/>
      <charset val="134"/>
    </font>
    <font>
      <b/>
      <sz val="11"/>
      <color rgb="FFFA7D00"/>
      <name val="等线"/>
      <charset val="134"/>
    </font>
    <font>
      <b/>
      <sz val="11"/>
      <color theme="0"/>
      <name val="等线"/>
      <charset val="134"/>
    </font>
    <font>
      <sz val="11"/>
      <color theme="0"/>
      <name val="等线"/>
      <charset val="134"/>
    </font>
    <font>
      <sz val="11"/>
      <color rgb="FFFA7D00"/>
      <name val="等线"/>
      <charset val="134"/>
    </font>
    <font>
      <b/>
      <sz val="11"/>
      <color theme="1"/>
      <name val="等线"/>
      <charset val="134"/>
    </font>
    <font>
      <sz val="11"/>
      <color rgb="FF006100"/>
      <name val="等线"/>
      <charset val="134"/>
    </font>
    <font>
      <sz val="11"/>
      <color rgb="FF9C57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7" borderId="5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Font="1" applyFill="1"/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3" fontId="2" fillId="0" borderId="3" xfId="0" applyNumberFormat="1" applyFont="1" applyFill="1" applyBorder="1" applyAlignment="1">
      <alignment horizontal="right" vertical="center"/>
    </xf>
    <xf numFmtId="3" fontId="2" fillId="0" borderId="2" xfId="0" applyNumberFormat="1" applyFont="1" applyFill="1" applyBorder="1" applyAlignment="1">
      <alignment horizontal="right" vertical="center"/>
    </xf>
    <xf numFmtId="176" fontId="2" fillId="0" borderId="2" xfId="11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0" xfId="0" applyFont="1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L25" sqref="L25"/>
    </sheetView>
  </sheetViews>
  <sheetFormatPr defaultColWidth="9.125" defaultRowHeight="14.25"/>
  <cols>
    <col min="1" max="1" width="29.125" style="1" customWidth="1"/>
    <col min="2" max="2" width="10.75" style="1" hidden="1" customWidth="1"/>
    <col min="3" max="3" width="16.875" style="1" customWidth="1"/>
    <col min="4" max="4" width="16.375" style="1" customWidth="1"/>
    <col min="5" max="5" width="11.875" style="1" hidden="1" customWidth="1"/>
    <col min="6" max="6" width="11.75" style="1" customWidth="1"/>
    <col min="7" max="7" width="11.875" style="1" customWidth="1"/>
    <col min="8" max="8" width="10.75" style="2" hidden="1" customWidth="1"/>
    <col min="9" max="16384" width="9.125" style="2"/>
  </cols>
  <sheetData>
    <row r="1" s="1" customFormat="1" ht="42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7.1" customHeight="1" spans="1:7">
      <c r="A2" s="4"/>
      <c r="B2" s="5"/>
      <c r="C2" s="5"/>
      <c r="D2" s="5"/>
      <c r="E2" s="4"/>
      <c r="F2" s="4"/>
      <c r="G2" s="6" t="s">
        <v>1</v>
      </c>
    </row>
    <row r="3" s="1" customFormat="1" ht="32.25" customHeight="1" spans="1:8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9" t="s">
        <v>8</v>
      </c>
      <c r="H3" s="9" t="s">
        <v>9</v>
      </c>
    </row>
    <row r="4" s="1" customFormat="1" ht="17.1" customHeight="1" spans="1:8">
      <c r="A4" s="10" t="s">
        <v>10</v>
      </c>
      <c r="B4" s="11"/>
      <c r="C4" s="12">
        <v>25195</v>
      </c>
      <c r="D4" s="11">
        <v>25196</v>
      </c>
      <c r="E4" s="13" t="e">
        <f>D4/B4</f>
        <v>#DIV/0!</v>
      </c>
      <c r="F4" s="13">
        <f>D4/C4</f>
        <v>1.00003969041476</v>
      </c>
      <c r="G4" s="13">
        <f>D4/H4</f>
        <v>5.96213913866541</v>
      </c>
      <c r="H4" s="10">
        <f>SUM(H5:H19)</f>
        <v>4226</v>
      </c>
    </row>
    <row r="5" s="1" customFormat="1" ht="17.1" customHeight="1" spans="1:8">
      <c r="A5" s="10" t="s">
        <v>11</v>
      </c>
      <c r="B5" s="11"/>
      <c r="C5" s="12">
        <v>8943</v>
      </c>
      <c r="D5" s="11">
        <v>8944</v>
      </c>
      <c r="E5" s="13" t="e">
        <f>D5/B5</f>
        <v>#DIV/0!</v>
      </c>
      <c r="F5" s="13">
        <f t="shared" ref="F5:F12" si="0">D5/C5</f>
        <v>1.00011181930001</v>
      </c>
      <c r="G5" s="13">
        <f>D5/H5</f>
        <v>4.32286128564524</v>
      </c>
      <c r="H5" s="10">
        <v>2069</v>
      </c>
    </row>
    <row r="6" s="1" customFormat="1" ht="17.1" customHeight="1" spans="1:8">
      <c r="A6" s="10" t="s">
        <v>12</v>
      </c>
      <c r="B6" s="11"/>
      <c r="C6" s="12">
        <v>2969</v>
      </c>
      <c r="D6" s="11">
        <v>2969</v>
      </c>
      <c r="E6" s="13" t="e">
        <f>D6/B6</f>
        <v>#DIV/0!</v>
      </c>
      <c r="F6" s="13">
        <f t="shared" si="0"/>
        <v>1</v>
      </c>
      <c r="G6" s="13">
        <f>D6/H6</f>
        <v>3.31731843575419</v>
      </c>
      <c r="H6" s="10">
        <v>895</v>
      </c>
    </row>
    <row r="7" s="1" customFormat="1" ht="17.1" customHeight="1" spans="1:8">
      <c r="A7" s="10" t="s">
        <v>13</v>
      </c>
      <c r="B7" s="11"/>
      <c r="E7" s="13"/>
      <c r="F7" s="13"/>
      <c r="G7" s="13"/>
      <c r="H7" s="10"/>
    </row>
    <row r="8" s="1" customFormat="1" ht="17.1" customHeight="1" spans="1:8">
      <c r="A8" s="10" t="s">
        <v>14</v>
      </c>
      <c r="B8" s="11"/>
      <c r="C8" s="12">
        <v>562</v>
      </c>
      <c r="D8" s="11">
        <v>562</v>
      </c>
      <c r="E8" s="13" t="e">
        <f>D9/B8</f>
        <v>#DIV/0!</v>
      </c>
      <c r="F8" s="13">
        <f t="shared" si="0"/>
        <v>1</v>
      </c>
      <c r="G8" s="13">
        <f>D8/H8</f>
        <v>3.02150537634409</v>
      </c>
      <c r="H8" s="10">
        <v>186</v>
      </c>
    </row>
    <row r="9" s="1" customFormat="1" ht="17.1" customHeight="1" spans="1:8">
      <c r="A9" s="10" t="s">
        <v>15</v>
      </c>
      <c r="B9" s="11"/>
      <c r="C9" s="12">
        <v>7161</v>
      </c>
      <c r="D9" s="11">
        <v>7161</v>
      </c>
      <c r="E9" s="13" t="e">
        <f>D10/B9</f>
        <v>#DIV/0!</v>
      </c>
      <c r="F9" s="13">
        <f t="shared" si="0"/>
        <v>1</v>
      </c>
      <c r="G9" s="13">
        <f>D9/H9</f>
        <v>795.666666666667</v>
      </c>
      <c r="H9" s="10">
        <v>9</v>
      </c>
    </row>
    <row r="10" s="1" customFormat="1" ht="17.25" customHeight="1" spans="1:8">
      <c r="A10" s="10" t="s">
        <v>16</v>
      </c>
      <c r="B10" s="11"/>
      <c r="C10" s="12">
        <v>2262</v>
      </c>
      <c r="D10" s="11">
        <v>2262</v>
      </c>
      <c r="E10" s="13" t="e">
        <f>D11/B10</f>
        <v>#DIV/0!</v>
      </c>
      <c r="F10" s="13">
        <f t="shared" si="0"/>
        <v>1</v>
      </c>
      <c r="G10" s="13">
        <f>D10/H10</f>
        <v>4.78224101479915</v>
      </c>
      <c r="H10" s="10">
        <v>473</v>
      </c>
    </row>
    <row r="11" s="1" customFormat="1" ht="17.1" customHeight="1" spans="1:8">
      <c r="A11" s="10" t="s">
        <v>17</v>
      </c>
      <c r="B11" s="11"/>
      <c r="C11" s="12">
        <v>1156</v>
      </c>
      <c r="D11" s="11">
        <v>1156</v>
      </c>
      <c r="E11" s="13" t="e">
        <f>D12/B11</f>
        <v>#DIV/0!</v>
      </c>
      <c r="F11" s="13">
        <f t="shared" si="0"/>
        <v>1</v>
      </c>
      <c r="G11" s="13">
        <f>D11/H11</f>
        <v>8.56296296296296</v>
      </c>
      <c r="H11" s="10">
        <v>135</v>
      </c>
    </row>
    <row r="12" s="1" customFormat="1" ht="17.1" customHeight="1" spans="1:8">
      <c r="A12" s="10" t="s">
        <v>18</v>
      </c>
      <c r="B12" s="11"/>
      <c r="C12" s="12">
        <v>589</v>
      </c>
      <c r="D12" s="11">
        <v>589</v>
      </c>
      <c r="E12" s="13" t="e">
        <f>D13/B12</f>
        <v>#DIV/0!</v>
      </c>
      <c r="F12" s="13">
        <f t="shared" si="0"/>
        <v>1</v>
      </c>
      <c r="G12" s="13">
        <f>D12/H12</f>
        <v>1.85220125786164</v>
      </c>
      <c r="H12" s="10">
        <v>318</v>
      </c>
    </row>
    <row r="13" s="1" customFormat="1" ht="17.1" customHeight="1" spans="1:8">
      <c r="A13" s="10" t="s">
        <v>19</v>
      </c>
      <c r="B13" s="11"/>
      <c r="C13" s="12"/>
      <c r="D13" s="11"/>
      <c r="E13" s="13"/>
      <c r="F13" s="13"/>
      <c r="G13" s="13"/>
      <c r="H13" s="10"/>
    </row>
    <row r="14" s="1" customFormat="1" ht="17.1" customHeight="1" spans="1:8">
      <c r="A14" s="10" t="s">
        <v>20</v>
      </c>
      <c r="B14" s="11"/>
      <c r="C14" s="12"/>
      <c r="D14" s="11"/>
      <c r="E14" s="13"/>
      <c r="F14" s="13"/>
      <c r="G14" s="13"/>
      <c r="H14" s="10"/>
    </row>
    <row r="15" s="1" customFormat="1" ht="17.1" customHeight="1" spans="1:8">
      <c r="A15" s="10" t="s">
        <v>21</v>
      </c>
      <c r="B15" s="11"/>
      <c r="C15" s="12"/>
      <c r="D15" s="11"/>
      <c r="E15" s="13"/>
      <c r="F15" s="13"/>
      <c r="G15" s="13"/>
      <c r="H15" s="10"/>
    </row>
    <row r="16" s="1" customFormat="1" ht="17.1" customHeight="1" spans="1:8">
      <c r="A16" s="10" t="s">
        <v>22</v>
      </c>
      <c r="B16" s="11"/>
      <c r="C16" s="12">
        <v>1500</v>
      </c>
      <c r="D16" s="11">
        <v>1500</v>
      </c>
      <c r="E16" s="13" t="e">
        <f>D17/B16</f>
        <v>#DIV/0!</v>
      </c>
      <c r="F16" s="13">
        <f>D16/C16</f>
        <v>1</v>
      </c>
      <c r="G16" s="13">
        <f>D16/H16</f>
        <v>29.4117647058824</v>
      </c>
      <c r="H16" s="10">
        <v>51</v>
      </c>
    </row>
    <row r="17" s="1" customFormat="1" ht="17.1" customHeight="1" spans="1:8">
      <c r="A17" s="10" t="s">
        <v>23</v>
      </c>
      <c r="B17" s="11"/>
      <c r="C17" s="12">
        <v>11</v>
      </c>
      <c r="D17" s="11">
        <v>11</v>
      </c>
      <c r="E17" s="13" t="e">
        <f>D18/B17</f>
        <v>#DIV/0!</v>
      </c>
      <c r="F17" s="13">
        <f>D17/C17</f>
        <v>1</v>
      </c>
      <c r="G17" s="13">
        <f>D17/H17</f>
        <v>0.126436781609195</v>
      </c>
      <c r="H17" s="10">
        <v>87</v>
      </c>
    </row>
    <row r="18" s="1" customFormat="1" ht="17.1" customHeight="1" spans="1:8">
      <c r="A18" s="10" t="s">
        <v>24</v>
      </c>
      <c r="B18" s="11"/>
      <c r="C18" s="12"/>
      <c r="D18" s="11"/>
      <c r="E18" s="13" t="e">
        <f>D19/B18</f>
        <v>#DIV/0!</v>
      </c>
      <c r="F18" s="13"/>
      <c r="G18" s="13"/>
      <c r="H18" s="10">
        <v>0</v>
      </c>
    </row>
    <row r="19" s="1" customFormat="1" ht="17.1" customHeight="1" spans="1:8">
      <c r="A19" s="10" t="s">
        <v>25</v>
      </c>
      <c r="B19" s="11"/>
      <c r="C19" s="12">
        <v>42</v>
      </c>
      <c r="D19" s="11">
        <v>42</v>
      </c>
      <c r="E19" s="13" t="e">
        <f>#REF!/B19</f>
        <v>#REF!</v>
      </c>
      <c r="F19" s="13">
        <f>D19/C19</f>
        <v>1</v>
      </c>
      <c r="G19" s="13">
        <f>D19/H19</f>
        <v>14</v>
      </c>
      <c r="H19" s="10">
        <v>3</v>
      </c>
    </row>
    <row r="20" s="1" customFormat="1" ht="17.1" customHeight="1" spans="1:8">
      <c r="A20" s="10" t="s">
        <v>26</v>
      </c>
      <c r="B20" s="11"/>
      <c r="C20" s="12"/>
      <c r="D20" s="11"/>
      <c r="E20" s="13" t="e">
        <f t="shared" ref="E20:E27" si="1">D20/B20</f>
        <v>#DIV/0!</v>
      </c>
      <c r="F20" s="13"/>
      <c r="G20" s="13"/>
      <c r="H20" s="10"/>
    </row>
    <row r="21" s="1" customFormat="1" ht="17.1" customHeight="1" spans="1:8">
      <c r="A21" s="10" t="s">
        <v>27</v>
      </c>
      <c r="B21" s="11"/>
      <c r="C21" s="12">
        <f ca="1">SUM(C22:C29)</f>
        <v>1846</v>
      </c>
      <c r="D21" s="12">
        <f ca="1">SUM(D22:D29)</f>
        <v>1847</v>
      </c>
      <c r="E21" s="13" t="e">
        <f ca="1" t="shared" si="1"/>
        <v>#DIV/0!</v>
      </c>
      <c r="F21" s="13">
        <f ca="1">D21/C21</f>
        <v>0</v>
      </c>
      <c r="G21" s="13">
        <f ca="1">D21/H21</f>
        <v>0</v>
      </c>
      <c r="H21" s="10">
        <v>381</v>
      </c>
    </row>
    <row r="22" s="1" customFormat="1" ht="17.1" customHeight="1" spans="1:8">
      <c r="A22" s="10" t="s">
        <v>28</v>
      </c>
      <c r="B22" s="11"/>
      <c r="C22" s="12">
        <v>1793</v>
      </c>
      <c r="D22" s="12">
        <v>1794</v>
      </c>
      <c r="E22" s="13" t="e">
        <f t="shared" si="1"/>
        <v>#DIV/0!</v>
      </c>
      <c r="F22" s="13">
        <f>D22/C22</f>
        <v>1.0005577244841</v>
      </c>
      <c r="G22" s="13">
        <f>D22/H22</f>
        <v>4.8355795148248</v>
      </c>
      <c r="H22" s="10">
        <v>371</v>
      </c>
    </row>
    <row r="23" s="1" customFormat="1" ht="17.1" customHeight="1" spans="1:8">
      <c r="A23" s="10" t="s">
        <v>29</v>
      </c>
      <c r="B23" s="11"/>
      <c r="C23" s="12"/>
      <c r="D23" s="12"/>
      <c r="E23" s="13" t="e">
        <f t="shared" si="1"/>
        <v>#DIV/0!</v>
      </c>
      <c r="F23" s="13"/>
      <c r="G23" s="13"/>
      <c r="H23" s="10"/>
    </row>
    <row r="24" s="1" customFormat="1" ht="17.1" customHeight="1" spans="1:8">
      <c r="A24" s="10" t="s">
        <v>30</v>
      </c>
      <c r="B24" s="11"/>
      <c r="C24" s="12"/>
      <c r="D24" s="12"/>
      <c r="E24" s="13" t="e">
        <f t="shared" si="1"/>
        <v>#DIV/0!</v>
      </c>
      <c r="F24" s="13"/>
      <c r="G24" s="13"/>
      <c r="H24" s="10"/>
    </row>
    <row r="25" s="1" customFormat="1" ht="17.1" customHeight="1" spans="1:8">
      <c r="A25" s="10" t="s">
        <v>31</v>
      </c>
      <c r="B25" s="11"/>
      <c r="C25" s="12"/>
      <c r="D25" s="12"/>
      <c r="E25" s="13" t="e">
        <f t="shared" si="1"/>
        <v>#DIV/0!</v>
      </c>
      <c r="F25" s="13"/>
      <c r="G25" s="13"/>
      <c r="H25" s="10"/>
    </row>
    <row r="26" s="1" customFormat="1" ht="17.1" customHeight="1" spans="1:8">
      <c r="A26" s="10" t="s">
        <v>32</v>
      </c>
      <c r="B26" s="11"/>
      <c r="C26" s="12">
        <v>53</v>
      </c>
      <c r="D26" s="12">
        <v>53</v>
      </c>
      <c r="E26" s="13" t="e">
        <f t="shared" si="1"/>
        <v>#DIV/0!</v>
      </c>
      <c r="F26" s="13">
        <f>D26/C26</f>
        <v>1</v>
      </c>
      <c r="G26" s="13">
        <f>D26/H26</f>
        <v>5.3</v>
      </c>
      <c r="H26" s="10">
        <v>10</v>
      </c>
    </row>
    <row r="27" s="1" customFormat="1" ht="17.1" customHeight="1" spans="1:8">
      <c r="A27" s="10" t="s">
        <v>33</v>
      </c>
      <c r="B27" s="11"/>
      <c r="C27" s="12"/>
      <c r="D27" s="12"/>
      <c r="E27" s="13" t="e">
        <f t="shared" si="1"/>
        <v>#DIV/0!</v>
      </c>
      <c r="F27" s="13"/>
      <c r="G27" s="13"/>
      <c r="H27" s="10">
        <v>0</v>
      </c>
    </row>
    <row r="28" s="1" customFormat="1" ht="17.1" customHeight="1" spans="1:8">
      <c r="A28" s="14" t="s">
        <v>34</v>
      </c>
      <c r="B28" s="12"/>
      <c r="C28" s="12">
        <f ca="1">C4+C21</f>
        <v>27041</v>
      </c>
      <c r="D28" s="12">
        <f ca="1">D4+D21</f>
        <v>27043</v>
      </c>
      <c r="E28" s="13" t="e">
        <f>#REF!/B28</f>
        <v>#REF!</v>
      </c>
      <c r="F28" s="13">
        <f ca="1">D28/C28</f>
        <v>0</v>
      </c>
      <c r="G28" s="13">
        <f ca="1">D28/H28</f>
        <v>0</v>
      </c>
      <c r="H28" s="10">
        <v>4607</v>
      </c>
    </row>
    <row r="29" s="1" customFormat="1" spans="1:8">
      <c r="A29" s="10" t="s">
        <v>35</v>
      </c>
      <c r="B29" s="10"/>
      <c r="C29" s="12"/>
      <c r="D29" s="12">
        <v>185604</v>
      </c>
      <c r="E29" s="10"/>
      <c r="F29" s="13"/>
      <c r="G29" s="13">
        <f>D29/H29</f>
        <v>1.62551015046154</v>
      </c>
      <c r="H29" s="10">
        <v>114182</v>
      </c>
    </row>
    <row r="30" spans="1:8">
      <c r="A30" s="10" t="s">
        <v>36</v>
      </c>
      <c r="B30" s="10"/>
      <c r="C30" s="12"/>
      <c r="D30" s="12"/>
      <c r="E30" s="10"/>
      <c r="F30" s="13"/>
      <c r="G30" s="13"/>
      <c r="H30" s="10"/>
    </row>
    <row r="31" spans="1:8">
      <c r="A31" s="10" t="s">
        <v>37</v>
      </c>
      <c r="B31" s="10"/>
      <c r="C31" s="12"/>
      <c r="D31" s="12"/>
      <c r="E31" s="10"/>
      <c r="F31" s="13"/>
      <c r="G31" s="13"/>
      <c r="H31" s="10"/>
    </row>
    <row r="32" spans="1:8">
      <c r="A32" s="10" t="s">
        <v>38</v>
      </c>
      <c r="B32" s="10"/>
      <c r="C32" s="12"/>
      <c r="D32" s="12"/>
      <c r="E32" s="10"/>
      <c r="F32" s="13"/>
      <c r="G32" s="13"/>
      <c r="H32" s="10"/>
    </row>
    <row r="33" spans="1:8">
      <c r="A33" s="10" t="s">
        <v>39</v>
      </c>
      <c r="B33" s="10"/>
      <c r="C33" s="12"/>
      <c r="D33" s="12"/>
      <c r="E33" s="10"/>
      <c r="F33" s="13"/>
      <c r="G33" s="13"/>
      <c r="H33" s="10"/>
    </row>
    <row r="34" spans="1:8">
      <c r="A34" s="10" t="s">
        <v>40</v>
      </c>
      <c r="B34" s="10"/>
      <c r="C34" s="12"/>
      <c r="D34" s="12">
        <v>294</v>
      </c>
      <c r="E34" s="10"/>
      <c r="F34" s="13"/>
      <c r="G34" s="13">
        <f>D34/H34</f>
        <v>0.609958506224066</v>
      </c>
      <c r="H34" s="10">
        <v>482</v>
      </c>
    </row>
    <row r="35" spans="1:8">
      <c r="A35" s="10" t="s">
        <v>41</v>
      </c>
      <c r="B35" s="10"/>
      <c r="C35" s="12"/>
      <c r="D35" s="12"/>
      <c r="E35" s="10"/>
      <c r="F35" s="13"/>
      <c r="G35" s="13"/>
      <c r="H35" s="10"/>
    </row>
    <row r="36" spans="1:8">
      <c r="A36" s="10" t="s">
        <v>42</v>
      </c>
      <c r="B36" s="10"/>
      <c r="C36" s="12"/>
      <c r="D36" s="12"/>
      <c r="E36" s="10"/>
      <c r="F36" s="13"/>
      <c r="G36" s="13"/>
      <c r="H36" s="10"/>
    </row>
    <row r="37" spans="1:8">
      <c r="A37" s="10" t="s">
        <v>43</v>
      </c>
      <c r="B37" s="10"/>
      <c r="C37" s="12"/>
      <c r="D37" s="12"/>
      <c r="E37" s="10"/>
      <c r="F37" s="13"/>
      <c r="G37" s="13"/>
      <c r="H37" s="10"/>
    </row>
    <row r="38" spans="1:8">
      <c r="A38" s="10" t="s">
        <v>44</v>
      </c>
      <c r="B38" s="10"/>
      <c r="C38" s="12"/>
      <c r="D38" s="12"/>
      <c r="E38" s="10"/>
      <c r="F38" s="13"/>
      <c r="G38" s="13"/>
      <c r="H38" s="10"/>
    </row>
    <row r="39" spans="1:9">
      <c r="A39" s="10" t="s">
        <v>45</v>
      </c>
      <c r="B39" s="10"/>
      <c r="C39" s="12"/>
      <c r="D39" s="12"/>
      <c r="E39" s="10"/>
      <c r="F39" s="13"/>
      <c r="G39" s="13"/>
      <c r="H39" s="10"/>
      <c r="I39" s="15"/>
    </row>
    <row r="40" spans="1:8">
      <c r="A40" s="14" t="s">
        <v>46</v>
      </c>
      <c r="B40" s="10"/>
      <c r="C40" s="12">
        <v>27041</v>
      </c>
      <c r="D40" s="12">
        <v>212941</v>
      </c>
      <c r="E40" s="10"/>
      <c r="F40" s="13">
        <f>D40/C40</f>
        <v>7.87474575644392</v>
      </c>
      <c r="G40" s="13">
        <f>D40/H40</f>
        <v>1.78535436107688</v>
      </c>
      <c r="H40" s="10">
        <v>119271</v>
      </c>
    </row>
  </sheetData>
  <mergeCells count="1">
    <mergeCell ref="A1:G1"/>
  </mergeCells>
  <dataValidations count="1">
    <dataValidation type="decimal" operator="between" allowBlank="1" showInputMessage="1" showErrorMessage="1" sqref="C28:D28 C29 D29 D34 D40 C21:D27">
      <formula1>-99999999999999</formula1>
      <formula2>99999999999999</formula2>
    </dataValidation>
  </dataValidation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LENOVO</cp:lastModifiedBy>
  <dcterms:created xsi:type="dcterms:W3CDTF">2020-07-06T15:43:00Z</dcterms:created>
  <dcterms:modified xsi:type="dcterms:W3CDTF">2025-09-17T07:42:52Z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A129B063E168430FA0298254303D0D05_12</vt:lpwstr>
  </property>
</Properties>
</file>