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<sst xmlns="http://schemas.openxmlformats.org/spreadsheetml/2006/main" count="47" uniqueCount="47">
  <si>
    <t>2024年乌审旗本级一般公共预算收入表</t>
  </si>
  <si>
    <t>单位：万元</t>
  </si>
  <si>
    <t>项　　目</t>
  </si>
  <si>
    <t>预算数</t>
  </si>
  <si>
    <t>调整预算数</t>
  </si>
  <si>
    <t>决算数</t>
  </si>
  <si>
    <t>决算数为预算数的%</t>
  </si>
  <si>
    <t>决算数为调整预算数的%</t>
  </si>
  <si>
    <t>决算数为上年决算数的％</t>
  </si>
  <si>
    <t>上年决算数</t>
  </si>
  <si>
    <t>一、税收收入</t>
  </si>
  <si>
    <t xml:space="preserve">    增值税</t>
  </si>
  <si>
    <t xml:space="preserve">    企业所得税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</si>
  <si>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</si>
  <si>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</si>
  <si>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</si>
  <si>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</si>
  <si>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</si>
  <si>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</si>
  <si>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</si>
  <si>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</si>
  <si>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</si>
  <si>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</si>
  <si>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</si>
  <si>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t xml:space="preserve">    环境保护税</t>
  </si>
  <si>
    <t xml:space="preserve">    其他税收收入</t>
  </si>
  <si>
    <t>二、非税收入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</si>
  <si>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</si>
  <si>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</si>
  <si>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</si>
  <si>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</si>
  <si>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国有资源(资产)有偿使用收入</t>
  </si>
  <si>
    <t xml:space="preserve">    其他收入</t>
  </si>
  <si>
    <t>本 年 收 入 合 计</t>
  </si>
  <si>
    <t>上级补助收入</t>
  </si>
  <si>
    <t xml:space="preserve">  返还性收入</t>
  </si>
  <si>
    <t xml:space="preserve">  一般性转移支付收入</t>
  </si>
  <si>
    <t xml:space="preserve">  专项转移支付收入</t>
  </si>
  <si>
    <t>下级上解收入</t>
  </si>
  <si>
    <t>待偿债置换一般债券上年结余</t>
  </si>
  <si>
    <t>上年结余</t>
  </si>
  <si>
    <t>调入资金</t>
  </si>
  <si>
    <t>债务收入</t>
  </si>
  <si>
    <t>国债转贷资金上年结余</t>
  </si>
  <si>
    <t>动用预算稳定调节基金</t>
  </si>
  <si>
    <t>区域间转移性收入</t>
  </si>
  <si>
    <t>收  入  总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</si>
</sst>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indexed="8"/>
      <name val="等线"/>
      <charset val="134"/>
    </font>
    <font>
      <sz val="11"/>
      <color theme="1"/>
      <name val="等线"/>
      <charset val="134"/>
    </font>
    <font>
      <sz val="11"/>
      <color rgb="FF3F3F76"/>
      <name val="等线"/>
      <charset val="134"/>
    </font>
    <font>
      <sz val="11"/>
      <color rgb="FF9C0006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</font>
    <font>
      <sz val="11"/>
      <color rgb="FFFF0000"/>
      <name val="等线"/>
      <charset val="134"/>
    </font>
    <font>
      <sz val="18"/>
      <color theme="3"/>
      <name val="等线 Light"/>
      <charset val="134"/>
    </font>
    <font>
      <i/>
      <sz val="11"/>
      <color rgb="FF7F7F7F"/>
      <name val="等线"/>
      <charset val="134"/>
    </font>
    <font>
      <b/>
      <sz val="15"/>
      <color theme="3"/>
      <name val="等线"/>
      <charset val="134"/>
    </font>
    <font>
      <b/>
      <sz val="13"/>
      <color theme="3"/>
      <name val="等线"/>
      <charset val="134"/>
    </font>
    <font>
      <b/>
      <sz val="11"/>
      <color rgb="FF3F3F3F"/>
      <name val="等线"/>
      <charset val="134"/>
    </font>
    <font>
      <b/>
      <sz val="11"/>
      <color rgb="FFFA7D00"/>
      <name val="等线"/>
      <charset val="134"/>
    </font>
    <font>
      <b/>
      <sz val="11"/>
      <color theme="0"/>
      <name val="等线"/>
      <charset val="134"/>
    </font>
    <font>
      <sz val="11"/>
      <color theme="0"/>
      <name val="等线"/>
      <charset val="134"/>
    </font>
    <font>
      <sz val="11"/>
      <color rgb="FFFA7D00"/>
      <name val="等线"/>
      <charset val="134"/>
    </font>
    <font>
      <b/>
      <sz val="11"/>
      <color theme="1"/>
      <name val="等线"/>
      <charset val="134"/>
    </font>
    <font>
      <sz val="11"/>
      <color rgb="FF006100"/>
      <name val="等线"/>
      <charset val="134"/>
    </font>
    <font>
      <sz val="11"/>
      <color rgb="FF9C57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ill="1"/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3" fontId="2" fillId="0" borderId="3" xfId="0" applyNumberFormat="1" applyFont="1" applyFill="1" applyBorder="1" applyAlignment="1">
      <alignment horizontal="center" vertical="center"/>
    </xf>
    <xf numFmtId="176" fontId="2" fillId="0" borderId="3" xfId="1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/>
    <xf numFmtId="3" fontId="2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workbookViewId="0">
      <selection activeCell="L38" sqref="L38"/>
    </sheetView>
  </sheetViews>
  <sheetFormatPr defaultColWidth="9.125" defaultRowHeight="14.25" outlineLevelCol="7"/>
  <cols>
    <col min="1" max="1" width="49.5" style="1" customWidth="1"/>
    <col min="2" max="3" width="16.875" style="2" customWidth="1"/>
    <col min="4" max="4" width="16.375" style="2" customWidth="1"/>
    <col min="5" max="6" width="11.875" style="2" customWidth="1"/>
    <col min="7" max="7" width="12.25" style="2"/>
    <col min="8" max="8" width="10.5" style="3" hidden="1" customWidth="1"/>
    <col min="9" max="16384" width="9.125" style="3"/>
  </cols>
  <sheetData>
    <row r="1" s="1" customFormat="1" ht="42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17.1" customHeight="1" spans="1:7">
      <c r="A2" s="5"/>
      <c r="B2" s="6"/>
      <c r="C2" s="6"/>
      <c r="D2" s="6"/>
      <c r="E2" s="7"/>
      <c r="F2" s="7"/>
      <c r="G2" s="6" t="s">
        <v>1</v>
      </c>
    </row>
    <row r="3" s="1" customFormat="1" ht="32.25" customHeight="1" spans="1:8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9" t="s">
        <v>8</v>
      </c>
      <c r="H3" s="10" t="s">
        <v>9</v>
      </c>
    </row>
    <row r="4" s="1" customFormat="1" ht="17.1" customHeight="1" spans="1:8">
      <c r="A4" s="11" t="s">
        <v>10</v>
      </c>
      <c r="B4" s="12">
        <v>348844</v>
      </c>
      <c r="C4" s="12">
        <v>348844</v>
      </c>
      <c r="D4" s="12">
        <v>318504</v>
      </c>
      <c r="E4" s="13">
        <f>D4/B4</f>
        <v>0.913027026407219</v>
      </c>
      <c r="F4" s="13">
        <f>D4/C4</f>
        <v>0.913027026407219</v>
      </c>
      <c r="G4" s="13">
        <f t="shared" ref="G4:G9" si="0">D4/H4</f>
        <v>0.930656038523124</v>
      </c>
      <c r="H4" s="14">
        <v>342236</v>
      </c>
    </row>
    <row r="5" s="1" customFormat="1" ht="17.1" customHeight="1" spans="1:8">
      <c r="A5" s="11" t="s">
        <v>11</v>
      </c>
      <c r="B5" s="12">
        <v>104837</v>
      </c>
      <c r="C5" s="12">
        <v>104837</v>
      </c>
      <c r="D5" s="12">
        <v>96571</v>
      </c>
      <c r="E5" s="13">
        <f t="shared" ref="E5:E27" si="1">D5/B5</f>
        <v>0.921153791123363</v>
      </c>
      <c r="F5" s="13">
        <f t="shared" ref="F5:F27" si="2">D5/C5</f>
        <v>0.921153791123363</v>
      </c>
      <c r="G5" s="13">
        <f t="shared" si="0"/>
        <v>0.938931668805662</v>
      </c>
      <c r="H5" s="14">
        <v>102852</v>
      </c>
    </row>
    <row r="6" s="1" customFormat="1" ht="17.1" customHeight="1" spans="1:8">
      <c r="A6" s="11" t="s">
        <v>12</v>
      </c>
      <c r="B6" s="12">
        <v>32463</v>
      </c>
      <c r="C6" s="12">
        <v>32463</v>
      </c>
      <c r="D6" s="12">
        <v>49120</v>
      </c>
      <c r="E6" s="13">
        <f t="shared" si="1"/>
        <v>1.51310722976928</v>
      </c>
      <c r="F6" s="13">
        <f t="shared" si="2"/>
        <v>1.51310722976928</v>
      </c>
      <c r="G6" s="13">
        <f t="shared" si="0"/>
        <v>1.54237447797281</v>
      </c>
      <c r="H6" s="14">
        <v>31847</v>
      </c>
    </row>
    <row r="7" s="1" customFormat="1" ht="17.1" customHeight="1" spans="1:8">
      <c r="A7" s="11" t="s">
        <v>13</v>
      </c>
      <c r="B7" s="12">
        <v>5459</v>
      </c>
      <c r="C7" s="12">
        <v>5459</v>
      </c>
      <c r="D7" s="12">
        <v>4847</v>
      </c>
      <c r="E7" s="13">
        <f t="shared" si="1"/>
        <v>0.887891555229896</v>
      </c>
      <c r="F7" s="13">
        <f t="shared" si="2"/>
        <v>0.887891555229896</v>
      </c>
      <c r="G7" s="13">
        <f t="shared" si="0"/>
        <v>0.905135387488329</v>
      </c>
      <c r="H7" s="15">
        <v>5355</v>
      </c>
    </row>
    <row r="8" s="1" customFormat="1" ht="17.1" customHeight="1" spans="1:8">
      <c r="A8" s="11" t="s">
        <v>14</v>
      </c>
      <c r="B8" s="12">
        <v>79915</v>
      </c>
      <c r="C8" s="12">
        <v>79915</v>
      </c>
      <c r="D8" s="12">
        <v>70298</v>
      </c>
      <c r="E8" s="13">
        <f t="shared" si="1"/>
        <v>0.879659638365764</v>
      </c>
      <c r="F8" s="13">
        <f t="shared" si="2"/>
        <v>0.879659638365764</v>
      </c>
      <c r="G8" s="13">
        <f t="shared" si="0"/>
        <v>0.896623853679068</v>
      </c>
      <c r="H8" s="15">
        <v>78403</v>
      </c>
    </row>
    <row r="9" s="1" customFormat="1" ht="17.25" customHeight="1" spans="1:8">
      <c r="A9" s="11" t="s">
        <v>15</v>
      </c>
      <c r="B9" s="12">
        <v>23745</v>
      </c>
      <c r="C9" s="12">
        <v>23745</v>
      </c>
      <c r="D9" s="12">
        <v>24599</v>
      </c>
      <c r="E9" s="13"/>
      <c r="F9" s="13"/>
      <c r="G9" s="13">
        <f t="shared" si="0"/>
        <v>1.05602301021722</v>
      </c>
      <c r="H9" s="15">
        <v>23294</v>
      </c>
    </row>
    <row r="10" s="1" customFormat="1" ht="17.1" customHeight="1" spans="1:8">
      <c r="A10" s="11" t="s">
        <v>16</v>
      </c>
      <c r="B10" s="12">
        <v>12887</v>
      </c>
      <c r="C10" s="12">
        <v>12887</v>
      </c>
      <c r="D10" s="12">
        <v>16075</v>
      </c>
      <c r="E10" s="13"/>
      <c r="F10" s="13"/>
      <c r="G10" s="13"/>
      <c r="H10" s="15">
        <v>12643</v>
      </c>
    </row>
    <row r="11" s="1" customFormat="1" ht="17.1" customHeight="1" spans="1:8">
      <c r="A11" s="11" t="s">
        <v>17</v>
      </c>
      <c r="B11" s="12">
        <v>5571</v>
      </c>
      <c r="C11" s="12">
        <v>5571</v>
      </c>
      <c r="D11" s="12">
        <v>5739</v>
      </c>
      <c r="E11" s="13"/>
      <c r="F11" s="13"/>
      <c r="G11" s="13"/>
      <c r="H11" s="15">
        <v>5466</v>
      </c>
    </row>
    <row r="12" s="1" customFormat="1" ht="17.1" customHeight="1" spans="1:8">
      <c r="A12" s="11" t="s">
        <v>18</v>
      </c>
      <c r="B12" s="12">
        <v>30266</v>
      </c>
      <c r="C12" s="12">
        <v>30266</v>
      </c>
      <c r="D12" s="12">
        <v>23330</v>
      </c>
      <c r="E12" s="13"/>
      <c r="F12" s="13"/>
      <c r="G12" s="13"/>
      <c r="H12" s="15">
        <v>29693</v>
      </c>
    </row>
    <row r="13" s="1" customFormat="1" ht="17.1" customHeight="1" spans="1:8">
      <c r="A13" s="11" t="s">
        <v>19</v>
      </c>
      <c r="B13" s="12">
        <v>1975</v>
      </c>
      <c r="C13" s="12">
        <v>1975</v>
      </c>
      <c r="D13" s="12">
        <v>2827</v>
      </c>
      <c r="E13" s="13"/>
      <c r="F13" s="13"/>
      <c r="G13" s="13"/>
      <c r="H13" s="15">
        <v>1938</v>
      </c>
    </row>
    <row r="14" s="1" customFormat="1" ht="17.1" customHeight="1" spans="1:8">
      <c r="A14" s="11" t="s">
        <v>20</v>
      </c>
      <c r="B14" s="12">
        <v>1656</v>
      </c>
      <c r="C14" s="12">
        <v>1656</v>
      </c>
      <c r="D14" s="12">
        <v>1787</v>
      </c>
      <c r="E14" s="13"/>
      <c r="F14" s="13"/>
      <c r="G14" s="13"/>
      <c r="H14" s="15">
        <v>1626</v>
      </c>
    </row>
    <row r="15" s="1" customFormat="1" ht="17.1" customHeight="1" spans="1:8">
      <c r="A15" s="11" t="s">
        <v>21</v>
      </c>
      <c r="B15" s="12">
        <v>43721</v>
      </c>
      <c r="C15" s="12">
        <v>43721</v>
      </c>
      <c r="D15" s="12">
        <v>17894</v>
      </c>
      <c r="E15" s="13"/>
      <c r="F15" s="13"/>
      <c r="G15" s="13"/>
      <c r="H15" s="15">
        <v>42893</v>
      </c>
    </row>
    <row r="16" s="1" customFormat="1" ht="17.1" customHeight="1" spans="1:8">
      <c r="A16" s="11" t="s">
        <v>22</v>
      </c>
      <c r="B16" s="12">
        <v>5883</v>
      </c>
      <c r="C16" s="12">
        <v>5883</v>
      </c>
      <c r="D16" s="12">
        <v>4923</v>
      </c>
      <c r="E16" s="13"/>
      <c r="F16" s="13"/>
      <c r="G16" s="13"/>
      <c r="H16" s="15">
        <v>5773</v>
      </c>
    </row>
    <row r="17" s="1" customFormat="1" ht="17.1" customHeight="1" spans="1:8">
      <c r="A17" s="11" t="s">
        <v>23</v>
      </c>
      <c r="B17" s="12"/>
      <c r="C17" s="12"/>
      <c r="D17" s="12"/>
      <c r="E17" s="13"/>
      <c r="F17" s="13"/>
      <c r="G17" s="13"/>
      <c r="H17" s="15"/>
    </row>
    <row r="18" s="1" customFormat="1" ht="17.1" customHeight="1" spans="1:8">
      <c r="A18" s="11" t="s">
        <v>24</v>
      </c>
      <c r="B18" s="12">
        <v>466</v>
      </c>
      <c r="C18" s="12">
        <v>466</v>
      </c>
      <c r="D18" s="12">
        <v>472</v>
      </c>
      <c r="E18" s="13">
        <f t="shared" si="1"/>
        <v>1.01287553648069</v>
      </c>
      <c r="F18" s="13">
        <f t="shared" si="2"/>
        <v>1.01287553648069</v>
      </c>
      <c r="G18" s="13">
        <f t="shared" ref="G18:G27" si="3">D18/H18</f>
        <v>1.03736263736264</v>
      </c>
      <c r="H18" s="15">
        <v>455</v>
      </c>
    </row>
    <row r="19" s="1" customFormat="1" ht="17.1" customHeight="1" spans="1:8">
      <c r="A19" s="11" t="s">
        <v>25</v>
      </c>
      <c r="B19" s="12">
        <v>0</v>
      </c>
      <c r="C19" s="12">
        <v>0</v>
      </c>
      <c r="D19" s="12">
        <v>22</v>
      </c>
      <c r="E19" s="13"/>
      <c r="F19" s="13"/>
      <c r="G19" s="13">
        <f t="shared" si="3"/>
        <v>-11</v>
      </c>
      <c r="H19" s="15">
        <v>-2</v>
      </c>
    </row>
    <row r="20" s="1" customFormat="1" ht="17.1" customHeight="1" spans="1:8">
      <c r="A20" s="11" t="s">
        <v>26</v>
      </c>
      <c r="B20" s="12">
        <v>170156</v>
      </c>
      <c r="C20" s="12">
        <v>917656</v>
      </c>
      <c r="D20" s="16">
        <v>959428</v>
      </c>
      <c r="E20" s="13">
        <f t="shared" si="1"/>
        <v>5.63851994640213</v>
      </c>
      <c r="F20" s="13">
        <f t="shared" si="2"/>
        <v>1.04552032569939</v>
      </c>
      <c r="G20" s="13">
        <f t="shared" si="3"/>
        <v>5.74683286512648</v>
      </c>
      <c r="H20" s="15">
        <v>166949</v>
      </c>
    </row>
    <row r="21" s="1" customFormat="1" ht="17.1" customHeight="1" spans="1:8">
      <c r="A21" s="11" t="s">
        <v>27</v>
      </c>
      <c r="B21" s="12">
        <v>18892</v>
      </c>
      <c r="C21" s="12">
        <v>18892</v>
      </c>
      <c r="D21" s="16">
        <v>19278</v>
      </c>
      <c r="E21" s="13">
        <f t="shared" si="1"/>
        <v>1.02043192885878</v>
      </c>
      <c r="F21" s="13">
        <f t="shared" si="2"/>
        <v>1.02043192885878</v>
      </c>
      <c r="G21" s="13">
        <f t="shared" si="3"/>
        <v>1.04019856472239</v>
      </c>
      <c r="H21" s="15">
        <v>18533</v>
      </c>
    </row>
    <row r="22" s="1" customFormat="1" ht="17.1" customHeight="1" spans="1:8">
      <c r="A22" s="11" t="s">
        <v>28</v>
      </c>
      <c r="B22" s="12">
        <v>12145</v>
      </c>
      <c r="C22" s="12">
        <v>12145</v>
      </c>
      <c r="D22" s="16">
        <v>9557</v>
      </c>
      <c r="E22" s="13">
        <f t="shared" si="1"/>
        <v>0.786908192671881</v>
      </c>
      <c r="F22" s="13">
        <f t="shared" si="2"/>
        <v>0.786908192671881</v>
      </c>
      <c r="G22" s="13">
        <f t="shared" si="3"/>
        <v>0.802098195551825</v>
      </c>
      <c r="H22" s="15">
        <v>11915</v>
      </c>
    </row>
    <row r="23" s="1" customFormat="1" ht="17.1" customHeight="1" spans="1:8">
      <c r="A23" s="11" t="s">
        <v>29</v>
      </c>
      <c r="B23" s="12">
        <v>2472</v>
      </c>
      <c r="C23" s="12">
        <v>2472</v>
      </c>
      <c r="D23" s="16">
        <v>2399</v>
      </c>
      <c r="E23" s="13">
        <f t="shared" si="1"/>
        <v>0.97046925566343</v>
      </c>
      <c r="F23" s="13">
        <f t="shared" si="2"/>
        <v>0.97046925566343</v>
      </c>
      <c r="G23" s="13">
        <f t="shared" si="3"/>
        <v>0.989278350515464</v>
      </c>
      <c r="H23" s="15">
        <v>2425</v>
      </c>
    </row>
    <row r="24" s="1" customFormat="1" ht="17.1" customHeight="1" spans="1:8">
      <c r="A24" s="11" t="s">
        <v>30</v>
      </c>
      <c r="B24" s="12">
        <v>15290</v>
      </c>
      <c r="C24" s="12">
        <v>15290</v>
      </c>
      <c r="D24" s="16">
        <v>0</v>
      </c>
      <c r="E24" s="13">
        <f t="shared" si="1"/>
        <v>0</v>
      </c>
      <c r="F24" s="13">
        <f t="shared" si="2"/>
        <v>0</v>
      </c>
      <c r="G24" s="13">
        <f t="shared" si="3"/>
        <v>0</v>
      </c>
      <c r="H24" s="15">
        <v>15000</v>
      </c>
    </row>
    <row r="25" s="1" customFormat="1" ht="17.1" customHeight="1" spans="1:8">
      <c r="A25" s="11" t="s">
        <v>31</v>
      </c>
      <c r="B25" s="12">
        <v>118262</v>
      </c>
      <c r="C25" s="12">
        <v>865762</v>
      </c>
      <c r="D25" s="16">
        <v>923399</v>
      </c>
      <c r="E25" s="13">
        <f t="shared" si="1"/>
        <v>7.80807867277739</v>
      </c>
      <c r="F25" s="13">
        <f t="shared" si="2"/>
        <v>1.06657372349445</v>
      </c>
      <c r="G25" s="13">
        <f t="shared" si="3"/>
        <v>7.9586895814659</v>
      </c>
      <c r="H25" s="15">
        <v>116024</v>
      </c>
    </row>
    <row r="26" s="1" customFormat="1" ht="17.1" customHeight="1" spans="1:8">
      <c r="A26" s="11" t="s">
        <v>32</v>
      </c>
      <c r="B26" s="12">
        <v>3095</v>
      </c>
      <c r="C26" s="12">
        <v>3095</v>
      </c>
      <c r="D26" s="16">
        <v>4795</v>
      </c>
      <c r="E26" s="13">
        <f t="shared" si="1"/>
        <v>1.54927302100162</v>
      </c>
      <c r="F26" s="13">
        <f t="shared" si="2"/>
        <v>1.54927302100162</v>
      </c>
      <c r="G26" s="13">
        <f t="shared" si="3"/>
        <v>1.57110091743119</v>
      </c>
      <c r="H26" s="15">
        <v>3052</v>
      </c>
    </row>
    <row r="27" s="1" customFormat="1" ht="17.1" customHeight="1" spans="1:8">
      <c r="A27" s="17" t="s">
        <v>33</v>
      </c>
      <c r="B27" s="12">
        <v>519000</v>
      </c>
      <c r="C27" s="12">
        <v>1266500</v>
      </c>
      <c r="D27" s="16">
        <v>1277932</v>
      </c>
      <c r="E27" s="13">
        <f t="shared" si="1"/>
        <v>2.46229672447013</v>
      </c>
      <c r="F27" s="13">
        <f t="shared" si="2"/>
        <v>1.0090264508488</v>
      </c>
      <c r="G27" s="13">
        <f t="shared" si="3"/>
        <v>2.50975971405285</v>
      </c>
      <c r="H27" s="15">
        <v>509185</v>
      </c>
    </row>
    <row r="28" s="1" customFormat="1" spans="1:8">
      <c r="A28" s="11" t="s">
        <v>34</v>
      </c>
      <c r="B28" s="17"/>
      <c r="C28" s="17"/>
      <c r="D28" s="16">
        <v>347830</v>
      </c>
      <c r="E28" s="13"/>
      <c r="F28" s="13"/>
      <c r="G28" s="13">
        <f t="shared" ref="G28:G40" si="4">D28/H28</f>
        <v>1.23942146316086</v>
      </c>
      <c r="H28" s="15">
        <v>280639</v>
      </c>
    </row>
    <row r="29" spans="1:8">
      <c r="A29" s="11" t="s">
        <v>35</v>
      </c>
      <c r="B29" s="17"/>
      <c r="C29" s="17"/>
      <c r="D29" s="16">
        <v>8613</v>
      </c>
      <c r="E29" s="13"/>
      <c r="F29" s="13"/>
      <c r="G29" s="13">
        <f t="shared" si="4"/>
        <v>1</v>
      </c>
      <c r="H29" s="15">
        <v>8613</v>
      </c>
    </row>
    <row r="30" spans="1:8">
      <c r="A30" s="11" t="s">
        <v>36</v>
      </c>
      <c r="B30" s="17"/>
      <c r="C30" s="17"/>
      <c r="D30" s="16">
        <v>118682</v>
      </c>
      <c r="E30" s="13"/>
      <c r="F30" s="13"/>
      <c r="G30" s="13">
        <f t="shared" si="4"/>
        <v>0.90947545882984</v>
      </c>
      <c r="H30" s="15">
        <v>130495</v>
      </c>
    </row>
    <row r="31" spans="1:8">
      <c r="A31" s="11" t="s">
        <v>37</v>
      </c>
      <c r="B31" s="17"/>
      <c r="C31" s="17"/>
      <c r="D31" s="16">
        <v>220535</v>
      </c>
      <c r="E31" s="13"/>
      <c r="F31" s="13"/>
      <c r="G31" s="13">
        <f t="shared" si="4"/>
        <v>1.55820986215034</v>
      </c>
      <c r="H31" s="15">
        <v>141531</v>
      </c>
    </row>
    <row r="32" spans="1:8">
      <c r="A32" s="11" t="s">
        <v>38</v>
      </c>
      <c r="B32" s="17"/>
      <c r="C32" s="17"/>
      <c r="D32" s="16"/>
      <c r="E32" s="13"/>
      <c r="F32" s="13"/>
      <c r="G32" s="13"/>
      <c r="H32" s="15">
        <v>0</v>
      </c>
    </row>
    <row r="33" spans="1:7">
      <c r="A33" s="11" t="s">
        <v>39</v>
      </c>
      <c r="B33" s="17"/>
      <c r="C33" s="17"/>
      <c r="E33" s="13"/>
      <c r="F33" s="13"/>
      <c r="G33" s="13"/>
    </row>
    <row r="34" spans="1:8">
      <c r="A34" s="11" t="s">
        <v>40</v>
      </c>
      <c r="B34" s="17"/>
      <c r="C34" s="17"/>
      <c r="D34" s="16">
        <v>33856</v>
      </c>
      <c r="E34" s="13"/>
      <c r="F34" s="13"/>
      <c r="G34" s="13">
        <f t="shared" si="4"/>
        <v>1.46531053884441</v>
      </c>
      <c r="H34" s="15">
        <v>23105</v>
      </c>
    </row>
    <row r="35" spans="1:7">
      <c r="A35" s="11" t="s">
        <v>41</v>
      </c>
      <c r="B35" s="17"/>
      <c r="C35" s="17"/>
      <c r="D35" s="16">
        <v>2235</v>
      </c>
      <c r="E35" s="13"/>
      <c r="F35" s="13"/>
      <c r="G35" s="13"/>
    </row>
    <row r="36" spans="1:8">
      <c r="A36" s="11" t="s">
        <v>42</v>
      </c>
      <c r="B36" s="17"/>
      <c r="C36" s="17"/>
      <c r="D36" s="16">
        <v>59038</v>
      </c>
      <c r="E36" s="13"/>
      <c r="F36" s="13"/>
      <c r="G36" s="13">
        <f t="shared" si="4"/>
        <v>0.381069794161121</v>
      </c>
      <c r="H36" s="15">
        <v>154927</v>
      </c>
    </row>
    <row r="37" spans="1:8">
      <c r="A37" s="11" t="s">
        <v>43</v>
      </c>
      <c r="B37" s="17"/>
      <c r="C37" s="17"/>
      <c r="D37" s="16"/>
      <c r="E37" s="13"/>
      <c r="F37" s="13"/>
      <c r="G37" s="13"/>
      <c r="H37" s="15">
        <v>0</v>
      </c>
    </row>
    <row r="38" spans="1:8">
      <c r="A38" s="11" t="s">
        <v>44</v>
      </c>
      <c r="B38" s="17"/>
      <c r="C38" s="17"/>
      <c r="D38" s="16"/>
      <c r="E38" s="13"/>
      <c r="F38" s="13"/>
      <c r="G38" s="13"/>
      <c r="H38" s="15">
        <v>0</v>
      </c>
    </row>
    <row r="39" spans="1:7">
      <c r="A39" s="11" t="s">
        <v>45</v>
      </c>
      <c r="B39" s="17"/>
      <c r="C39" s="17"/>
      <c r="E39" s="13"/>
      <c r="F39" s="13"/>
      <c r="G39" s="13"/>
    </row>
    <row r="40" spans="1:8">
      <c r="A40" s="17" t="s">
        <v>46</v>
      </c>
      <c r="B40" s="16">
        <v>519000</v>
      </c>
      <c r="C40" s="16">
        <v>1266500</v>
      </c>
      <c r="D40" s="16">
        <v>1720891</v>
      </c>
      <c r="E40" s="13">
        <f>D40/B40</f>
        <v>3.31578227360308</v>
      </c>
      <c r="F40" s="13">
        <f>D40/C40</f>
        <v>1.35877694433478</v>
      </c>
      <c r="G40" s="13">
        <f t="shared" si="4"/>
        <v>1.77804446115951</v>
      </c>
      <c r="H40" s="15">
        <v>967856</v>
      </c>
    </row>
  </sheetData>
  <mergeCells count="1">
    <mergeCell ref="A1:G1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LENOVO</cp:lastModifiedBy>
  <dcterms:created xsi:type="dcterms:W3CDTF">2020-07-06T15:29:00Z</dcterms:created>
  <dcterms:modified xsi:type="dcterms:W3CDTF">2025-09-17T07:41:29Z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97A062EC06964A0A936860B3849F81A2_12</vt:lpwstr>
  </property>
</Properties>
</file>